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9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39" i="6" l="1"/>
  <c r="C30" i="6"/>
  <c r="C31" i="6"/>
  <c r="C32" i="6"/>
  <c r="C33" i="6"/>
  <c r="C34" i="6"/>
  <c r="C35" i="6"/>
  <c r="C36" i="6"/>
  <c r="C37" i="6"/>
  <c r="C38" i="6"/>
  <c r="C40" i="6"/>
  <c r="C41" i="6"/>
  <c r="C17" i="6"/>
  <c r="C18" i="6"/>
  <c r="C19" i="6"/>
  <c r="C20" i="6"/>
  <c r="C21" i="6"/>
  <c r="C22" i="6"/>
  <c r="C23" i="6"/>
  <c r="C24" i="6"/>
  <c r="C25" i="6"/>
  <c r="C26" i="6"/>
  <c r="C27" i="6"/>
  <c r="C28" i="6"/>
</calcChain>
</file>

<file path=xl/sharedStrings.xml><?xml version="1.0" encoding="utf-8"?>
<sst xmlns="http://schemas.openxmlformats.org/spreadsheetml/2006/main" count="1339" uniqueCount="602">
  <si>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</si>
  <si>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</si>
  <si>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</si>
  <si>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</si>
  <si>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</si>
  <si>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</si>
  <si>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</si>
  <si>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</si>
  <si>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</si>
  <si>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</si>
  <si>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</si>
  <si>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</si>
  <si>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</si>
  <si>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</si>
  <si>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</si>
  <si>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</si>
  <si>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</si>
  <si>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</si>
  <si>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</si>
  <si>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</si>
  <si>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</si>
  <si>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</si>
  <si>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</si>
  <si>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</si>
  <si>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</si>
  <si>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</si>
  <si>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</si>
  <si>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</si>
  <si>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</si>
  <si>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</si>
  <si>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</si>
  <si>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</si>
  <si>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</si>
  <si>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</si>
  <si>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</si>
  <si>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</si>
  <si>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</si>
  <si>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</si>
  <si>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</si>
  <si>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</si>
  <si>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</si>
  <si>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</si>
  <si>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</si>
  <si>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</si>
  <si>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</si>
  <si>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</si>
  <si>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</si>
  <si>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</si>
  <si>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</si>
  <si>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</si>
  <si>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</si>
  <si>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</si>
  <si>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</si>
  <si>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</si>
  <si>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</si>
  <si>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</si>
  <si>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</si>
  <si>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</si>
  <si>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</si>
  <si>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</si>
  <si>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</si>
  <si>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</si>
  <si>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</si>
  <si>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</si>
  <si>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</si>
  <si>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</si>
  <si>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</si>
  <si>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</si>
  <si>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</si>
  <si>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</si>
  <si>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</si>
  <si>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</si>
  <si>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</si>
  <si>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</si>
  <si>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</si>
  <si>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</si>
  <si>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</si>
  <si>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</si>
  <si>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</si>
  <si>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</si>
  <si>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</si>
  <si>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</si>
  <si>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</si>
  <si>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</si>
  <si>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</si>
  <si>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</si>
  <si>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</si>
  <si>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</si>
  <si>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</si>
  <si>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</si>
  <si>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</si>
  <si>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</si>
  <si>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</si>
  <si>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</si>
  <si>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</si>
  <si>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</si>
  <si>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</si>
  <si>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</si>
  <si>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</si>
  <si>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</si>
  <si>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</si>
  <si>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</si>
  <si>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</si>
  <si>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</si>
  <si>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</si>
  <si>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</si>
  <si>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</si>
  <si>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</si>
  <si>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</si>
  <si>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</si>
  <si>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</si>
  <si>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</si>
  <si>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</si>
  <si>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</si>
  <si>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</si>
  <si>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</si>
  <si>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</si>
  <si>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</si>
  <si>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</si>
  <si>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</si>
  <si>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</si>
  <si>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</si>
  <si>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</si>
  <si>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</si>
  <si>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</si>
  <si>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</si>
  <si>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</si>
  <si>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</si>
  <si>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</si>
  <si>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</si>
  <si>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</si>
  <si>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</si>
  <si>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</si>
  <si>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</si>
  <si>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</si>
  <si>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</si>
  <si>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</si>
  <si>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</si>
  <si>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</si>
  <si>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</si>
  <si>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</si>
  <si>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</si>
  <si>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</si>
  <si>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</si>
  <si>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</si>
  <si>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</si>
  <si>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</si>
  <si>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</si>
  <si>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</si>
  <si>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</si>
  <si>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</si>
  <si>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</si>
  <si>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</si>
  <si>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</si>
  <si>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</si>
  <si>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</si>
  <si>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</si>
  <si>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</si>
  <si>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</si>
  <si>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</si>
  <si>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</si>
  <si>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</si>
  <si>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</si>
  <si>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</si>
  <si>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</si>
  <si>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</si>
  <si>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</si>
  <si>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</si>
  <si>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</si>
  <si>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</si>
  <si>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</si>
  <si>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</si>
  <si>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</si>
  <si>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</si>
  <si>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</si>
  <si>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</si>
  <si>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</si>
  <si>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</si>
  <si>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</si>
  <si>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</si>
  <si>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</si>
  <si>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</si>
  <si>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</si>
  <si>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</si>
  <si>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</si>
  <si>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</si>
  <si>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</si>
  <si>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</si>
  <si>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</si>
  <si>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</si>
  <si>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</si>
  <si>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</si>
  <si>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</si>
  <si>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</si>
  <si>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</si>
  <si>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</si>
  <si>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</si>
  <si>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</si>
  <si>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</si>
  <si>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</si>
  <si>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</si>
  <si>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</si>
  <si>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</si>
  <si>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</si>
  <si>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</si>
  <si>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</si>
  <si>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</si>
  <si>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</si>
  <si>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</si>
  <si>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</si>
  <si>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</si>
  <si>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</si>
  <si>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</si>
  <si>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</si>
  <si>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</si>
  <si>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</si>
  <si>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</si>
  <si>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</si>
  <si>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</si>
  <si>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</si>
  <si>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</si>
  <si>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</si>
  <si>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</si>
  <si>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</si>
  <si>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</si>
  <si>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</si>
  <si>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</si>
  <si>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</si>
  <si>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</si>
  <si>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</si>
  <si>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</si>
  <si>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</si>
  <si>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</si>
  <si>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</si>
  <si>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</si>
  <si>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</si>
  <si>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</si>
  <si>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</si>
  <si>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</si>
  <si>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</si>
  <si>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</si>
  <si>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</si>
  <si>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</si>
  <si>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</si>
  <si>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</si>
  <si>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</si>
  <si>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</si>
  <si>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</si>
  <si>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</si>
  <si>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</si>
  <si>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</si>
  <si>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</si>
  <si>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</si>
  <si>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</si>
  <si>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</si>
  <si>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</si>
  <si>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</si>
  <si>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</si>
  <si>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</si>
  <si>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</si>
  <si>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</si>
  <si>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</si>
  <si>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</si>
  <si>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</si>
  <si>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</si>
  <si>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</si>
  <si>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</si>
  <si>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</si>
  <si>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</si>
  <si>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</si>
  <si>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</si>
  <si>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</si>
  <si>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</si>
  <si>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</si>
  <si>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</si>
  <si>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</si>
  <si>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</si>
  <si>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</si>
  <si>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</si>
  <si>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</si>
  <si>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</si>
  <si>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</si>
  <si>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</si>
  <si>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</si>
  <si>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</si>
  <si>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</si>
  <si>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</si>
  <si>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</si>
  <si>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</si>
  <si>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</si>
  <si>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</si>
  <si>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</si>
  <si>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</si>
  <si>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</si>
  <si>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</si>
  <si>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</si>
  <si>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</si>
  <si>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</si>
  <si>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</si>
  <si>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</si>
  <si>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</si>
  <si>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</si>
  <si>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</si>
  <si>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</si>
  <si>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</si>
  <si>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</si>
  <si>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</si>
  <si>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</si>
  <si>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</si>
  <si>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</si>
  <si>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</si>
  <si>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</si>
  <si>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</si>
  <si>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</si>
  <si>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</si>
  <si>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</si>
  <si>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</si>
  <si>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</si>
  <si>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</si>
  <si>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</si>
  <si>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</si>
  <si>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</si>
  <si>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</si>
  <si>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</si>
  <si>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</si>
  <si>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</si>
  <si>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</si>
  <si>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</si>
  <si>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</si>
  <si>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</si>
  <si>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</si>
  <si>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</si>
  <si>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</si>
  <si>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</si>
  <si>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</si>
  <si>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</si>
  <si>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</si>
  <si>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</si>
  <si>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</si>
  <si>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</si>
  <si>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</si>
  <si>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</si>
  <si>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</si>
  <si>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</si>
  <si>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</si>
  <si>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</si>
  <si>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</si>
  <si>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</si>
  <si>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</si>
  <si>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</si>
  <si>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</si>
  <si>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</si>
  <si>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</si>
  <si>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</si>
  <si>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</si>
  <si>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</si>
  <si>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</si>
  <si>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</si>
  <si>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</si>
  <si>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</si>
  <si>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</si>
  <si>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</si>
  <si>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</si>
  <si>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</si>
  <si>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</si>
  <si>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</si>
  <si>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</si>
  <si>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</si>
  <si>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</si>
  <si>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</si>
  <si>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</si>
  <si>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</si>
  <si>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</si>
  <si>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</si>
  <si>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</si>
  <si>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</si>
  <si>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</si>
  <si>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</si>
  <si>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</si>
  <si>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</si>
  <si>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</si>
  <si>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</si>
  <si>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</si>
  <si>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</si>
  <si>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</si>
  <si>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</si>
  <si>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</si>
  <si>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</si>
  <si>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</si>
  <si>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</si>
  <si>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</si>
  <si>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</si>
  <si>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</si>
  <si>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</si>
  <si>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</si>
  <si>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</si>
  <si>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</si>
  <si>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</si>
  <si>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</si>
  <si>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</si>
  <si>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</si>
  <si>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</si>
  <si>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</si>
  <si>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</si>
  <si>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</si>
  <si>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</si>
  <si>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</si>
  <si>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</si>
  <si>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</si>
  <si>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</si>
  <si>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</si>
  <si>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</si>
  <si>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</si>
  <si>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</si>
  <si>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</si>
  <si>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</si>
  <si>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</si>
  <si>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</si>
  <si>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</si>
  <si>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</si>
  <si>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</si>
  <si>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</si>
  <si>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</si>
  <si>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</si>
  <si>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</si>
  <si>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</si>
  <si>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</si>
  <si>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</si>
  <si>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</si>
  <si>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</si>
  <si>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</si>
  <si>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</si>
  <si>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</si>
  <si>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</si>
  <si>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</si>
  <si>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</si>
  <si>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</si>
  <si>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</si>
  <si>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</si>
  <si>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</si>
  <si>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</si>
  <si>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</si>
  <si>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</si>
  <si>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</si>
  <si>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</si>
  <si>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</si>
  <si>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</si>
  <si>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</si>
  <si>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</si>
  <si>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</si>
  <si>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</si>
  <si>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</si>
  <si>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</si>
  <si>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</si>
  <si>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</si>
  <si>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</si>
  <si>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</si>
  <si>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</si>
  <si>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</si>
  <si>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</si>
  <si>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</si>
  <si>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</si>
  <si>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</si>
  <si>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</si>
  <si>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</si>
  <si>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</si>
  <si>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</si>
  <si>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</si>
  <si>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</si>
  <si>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</si>
  <si>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</si>
  <si>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</si>
  <si>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</si>
  <si>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</si>
  <si>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</si>
  <si>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</si>
  <si>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</si>
  <si>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</si>
  <si>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</si>
  <si>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</si>
  <si>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</si>
  <si>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</si>
  <si>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</si>
  <si>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</si>
  <si>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</si>
  <si>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</si>
  <si>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</si>
  <si>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</si>
  <si>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</si>
  <si>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</si>
  <si>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</si>
  <si>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</si>
  <si>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</si>
  <si>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</si>
  <si>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</si>
  <si>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</si>
  <si>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</si>
  <si>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</si>
  <si>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</si>
  <si>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</si>
  <si>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</si>
  <si>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</si>
  <si>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</si>
  <si>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</si>
  <si>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</si>
  <si>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</si>
  <si>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</si>
  <si>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</si>
  <si>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</si>
  <si>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</si>
  <si>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</si>
  <si>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</si>
  <si>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</si>
  <si>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</si>
  <si>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</si>
  <si>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</si>
  <si>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</si>
  <si>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</si>
  <si>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</si>
  <si>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</si>
  <si>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</si>
  <si>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</si>
  <si>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</si>
  <si>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</si>
  <si>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</si>
  <si>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</si>
  <si>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</si>
  <si>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</si>
  <si>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</si>
  <si>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</si>
  <si>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</si>
  <si>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</si>
  <si>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</si>
  <si>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</si>
  <si>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</si>
  <si>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</si>
  <si>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</si>
  <si>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</si>
  <si>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</si>
  <si>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</si>
  <si>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</si>
  <si>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</si>
  <si>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</si>
  <si>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</si>
  <si>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</si>
  <si>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</si>
  <si>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</si>
  <si>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</si>
  <si>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</si>
  <si>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</si>
  <si>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</si>
  <si>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</si>
  <si>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</si>
  <si>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</si>
  <si>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</si>
  <si>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</si>
  <si>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</si>
  <si>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</si>
  <si>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</si>
  <si>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</si>
  <si>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</si>
  <si>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</si>
  <si>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</si>
  <si>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</si>
  <si>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</si>
  <si>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</si>
  <si>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</si>
  <si>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</si>
  <si>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</si>
  <si>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</si>
  <si>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</si>
  <si>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</si>
  <si>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</si>
  <si>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</si>
  <si>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</si>
  <si>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</si>
  <si>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</si>
  <si>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</si>
  <si>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</si>
  <si>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8 а</t>
  </si>
  <si>
    <t>2010</t>
  </si>
  <si>
    <t>2009</t>
  </si>
  <si>
    <t>36</t>
  </si>
  <si>
    <t>23</t>
  </si>
  <si>
    <t>Амиргамзаева К.М.</t>
  </si>
  <si>
    <t>Гасанова А.Р.</t>
  </si>
  <si>
    <t>Сулейманов А.И.</t>
  </si>
  <si>
    <t>Сулейманов М.К.</t>
  </si>
  <si>
    <t>Магомедова Ш.А.</t>
  </si>
  <si>
    <t>Омарова Х.А.</t>
  </si>
  <si>
    <t>Гаджимагомедова Г.А.</t>
  </si>
  <si>
    <t>Маджидова Б.Н.</t>
  </si>
  <si>
    <t>6,5</t>
  </si>
  <si>
    <t>24,8</t>
  </si>
  <si>
    <t>12,7</t>
  </si>
  <si>
    <t>05:02:000010:626</t>
  </si>
  <si>
    <t>fbe6d752-da03-43b9-b2d7-ece8fc16c818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</si>
  <si>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</si>
  <si>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</si>
  <si>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</si>
  <si>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05:02:000010:1457</t>
  </si>
  <si>
    <t>450,4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</si>
</sst>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.%20&#1040;&#1074;&#1077;&#1088;&#1100;&#1103;&#1085;&#1086;&#1074;&#1082;&#1072;%20&#1091;&#1083;%20&#1057;&#1077;&#1074;&#1077;&#1088;&#1085;&#1072;&#1103;%20&#1055;&#1052;&#1050;%20&#847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17">
          <cell r="C17" t="str">
            <v>ПАО «Россети Северный Кавказ»</v>
          </cell>
        </row>
        <row r="18">
          <cell r="C18">
            <v>1062632029778</v>
          </cell>
        </row>
        <row r="19">
          <cell r="C19" t="str">
            <v>263201001</v>
          </cell>
        </row>
        <row r="20">
          <cell r="C20" t="str">
            <v>2632082033</v>
          </cell>
        </row>
        <row r="21">
          <cell r="C21" t="str">
            <v>Левченко Роман Алексеевич</v>
          </cell>
        </row>
        <row r="22">
          <cell r="C22" t="str">
            <v>8722-37-785</v>
          </cell>
        </row>
        <row r="23">
          <cell r="C23" t="str">
            <v>РД г.Махачкала, ул.Дахадаева, 73А</v>
          </cell>
        </row>
        <row r="24">
          <cell r="C24" t="str">
            <v>Ставропольский край, город Пятигорск, Подстанционная ул., д. 13а</v>
          </cell>
        </row>
        <row r="25">
          <cell r="C25" t="str">
            <v>8-00 - 12.00: 13.00-17.00</v>
          </cell>
        </row>
        <row r="26">
          <cell r="C26" t="str">
            <v xml:space="preserve">отсутствует </v>
          </cell>
        </row>
        <row r="27">
          <cell r="C27" t="str">
            <v>https://www.rossetisk.ru/</v>
          </cell>
        </row>
        <row r="28">
          <cell r="C28" t="str">
            <v>priem@dag.rossetisk.ru</v>
          </cell>
        </row>
        <row r="30">
          <cell r="C30" t="str">
            <v>Филиал ООО "Газпром межрегионгаз Махачкала"</v>
          </cell>
        </row>
        <row r="31">
          <cell r="C31">
            <v>1160000000000</v>
          </cell>
        </row>
        <row r="32">
          <cell r="C32" t="str">
            <v>57101001</v>
          </cell>
        </row>
        <row r="33">
          <cell r="C33" t="str">
            <v>571008854</v>
          </cell>
        </row>
        <row r="34">
          <cell r="C34" t="str">
            <v>Мурадов Ризван Усманович</v>
          </cell>
        </row>
        <row r="35">
          <cell r="C35" t="str">
            <v>факс 8722-67-08-79/ тел.68-53-51</v>
          </cell>
        </row>
        <row r="36">
          <cell r="C36" t="str">
            <v>РД г.Махачкала, ул.Ярагского,1</v>
          </cell>
        </row>
        <row r="37">
          <cell r="C37" t="str">
            <v>РД г.Махачкала, ул.Ярагского,1</v>
          </cell>
        </row>
        <row r="38">
          <cell r="C38" t="str">
            <v>9.00-12.00;  13.00-18.00</v>
          </cell>
        </row>
        <row r="39">
          <cell r="C39">
            <v>2010</v>
          </cell>
        </row>
        <row r="40">
          <cell r="C40" t="str">
            <v>https://mkala-mrg.ru/</v>
          </cell>
        </row>
        <row r="41">
          <cell r="C41" t="str">
            <v>info@dagrgk.ru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559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3" t="s">
        <v>185</v>
      </c>
      <c r="C7" s="134"/>
      <c r="D7" s="13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600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38" t="s">
        <v>12</v>
      </c>
      <c r="C16" s="139"/>
      <c r="D16" s="140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 x14ac:dyDescent="0.25">
      <c r="A33" s="56" t="s">
        <v>204</v>
      </c>
      <c r="B33" s="131" t="s">
        <v>36</v>
      </c>
      <c r="C33" s="131"/>
      <c r="D33" s="132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0" t="s">
        <v>40</v>
      </c>
      <c r="C36" s="131"/>
      <c r="D36" s="132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3" t="s">
        <v>47</v>
      </c>
      <c r="C43" s="134"/>
      <c r="D43" s="135"/>
    </row>
    <row r="44" spans="1:4" s="29" customFormat="1" ht="51" x14ac:dyDescent="0.25">
      <c r="A44" s="10" t="s">
        <v>220</v>
      </c>
      <c r="B44" s="40" t="s">
        <v>48</v>
      </c>
      <c r="C44" s="41" t="s">
        <v>28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6" t="s">
        <v>74</v>
      </c>
      <c r="C48" s="131"/>
      <c r="D48" s="132"/>
    </row>
    <row r="49" spans="1:4" s="29" customFormat="1" ht="63.75" x14ac:dyDescent="0.25">
      <c r="A49" s="7" t="s">
        <v>224</v>
      </c>
      <c r="B49" s="34" t="s">
        <v>75</v>
      </c>
      <c r="C49" s="30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560</v>
      </c>
      <c r="D52" s="36" t="s">
        <v>82</v>
      </c>
    </row>
    <row r="53" spans="1:4" s="29" customFormat="1" x14ac:dyDescent="0.25">
      <c r="A53" s="137" t="s">
        <v>56</v>
      </c>
      <c r="B53" s="137"/>
      <c r="C53" s="137"/>
      <c r="D53" s="137"/>
    </row>
    <row r="54" spans="1:4" s="29" customFormat="1" x14ac:dyDescent="0.25">
      <c r="A54" s="31" t="s">
        <v>22</v>
      </c>
      <c r="B54" s="133" t="s">
        <v>57</v>
      </c>
      <c r="C54" s="134"/>
      <c r="D54" s="13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6" t="s">
        <v>66</v>
      </c>
      <c r="C62" s="131"/>
      <c r="D62" s="132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6" t="s">
        <v>67</v>
      </c>
      <c r="C69" s="131"/>
      <c r="D69" s="132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/>
      <c r="D3" s="126" t="s">
        <v>563</v>
      </c>
      <c r="E3" s="126" t="s">
        <v>577</v>
      </c>
    </row>
    <row r="4" spans="1:5" x14ac:dyDescent="0.25">
      <c r="A4" s="127">
        <v>1</v>
      </c>
      <c r="B4" s="73" t="s">
        <v>565</v>
      </c>
      <c r="C4" s="128" t="s">
        <v>587</v>
      </c>
      <c r="D4" s="127">
        <v>51.9</v>
      </c>
      <c r="E4" s="127">
        <v>31.6</v>
      </c>
    </row>
    <row r="5" spans="1:5" x14ac:dyDescent="0.25">
      <c r="A5" s="127">
        <v>2</v>
      </c>
      <c r="B5" s="73" t="s">
        <v>565</v>
      </c>
      <c r="C5" s="128" t="s">
        <v>588</v>
      </c>
      <c r="D5" s="127">
        <v>54.3</v>
      </c>
      <c r="E5" s="127">
        <v>31.4</v>
      </c>
    </row>
    <row r="6" spans="1:5" x14ac:dyDescent="0.25">
      <c r="A6" s="127">
        <v>3</v>
      </c>
      <c r="B6" s="73" t="s">
        <v>565</v>
      </c>
      <c r="C6" s="128" t="s">
        <v>584</v>
      </c>
      <c r="D6" s="127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28" t="s">
        <v>585</v>
      </c>
      <c r="D7" s="127">
        <v>51.7</v>
      </c>
      <c r="E7" s="127">
        <v>31.1</v>
      </c>
    </row>
    <row r="8" spans="1:5" x14ac:dyDescent="0.25">
      <c r="A8" s="127">
        <v>5</v>
      </c>
      <c r="B8" s="73" t="s">
        <v>565</v>
      </c>
      <c r="C8" s="128" t="s">
        <v>586</v>
      </c>
      <c r="D8" s="127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8" t="s">
        <v>589</v>
      </c>
      <c r="D9" s="127">
        <v>54.3</v>
      </c>
      <c r="E9" s="127">
        <v>31.4</v>
      </c>
    </row>
    <row r="10" spans="1:5" x14ac:dyDescent="0.25">
      <c r="A10" s="127">
        <v>7</v>
      </c>
      <c r="B10" s="73" t="s">
        <v>565</v>
      </c>
      <c r="C10" s="128" t="s">
        <v>590</v>
      </c>
      <c r="D10" s="127">
        <v>67.3</v>
      </c>
      <c r="E10" s="127">
        <v>44.6</v>
      </c>
    </row>
    <row r="11" spans="1:5" x14ac:dyDescent="0.25">
      <c r="A11" s="127">
        <v>8</v>
      </c>
      <c r="B11" s="73" t="s">
        <v>565</v>
      </c>
      <c r="C11" s="128" t="s">
        <v>591</v>
      </c>
      <c r="D11" s="127">
        <v>51.7</v>
      </c>
      <c r="E11" s="127">
        <v>31.1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453</v>
      </c>
      <c r="C10" s="5">
        <v>294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453</v>
      </c>
      <c r="C21" s="5">
        <v>490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5" t="s">
        <v>109</v>
      </c>
      <c r="C47" s="156"/>
      <c r="D47" s="157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2037</v>
      </c>
      <c r="D95" s="6" t="s">
        <v>105</v>
      </c>
    </row>
    <row r="96" spans="1:4" x14ac:dyDescent="0.25">
      <c r="A96" s="31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1" t="s">
        <v>121</v>
      </c>
      <c r="C109" s="162"/>
      <c r="D109" s="16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9" t="s">
        <v>84</v>
      </c>
      <c r="C126" s="177" t="s">
        <v>551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8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4" t="s">
        <v>128</v>
      </c>
      <c r="C4" s="165"/>
      <c r="D4" s="165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4" t="s">
        <v>137</v>
      </c>
      <c r="C11" s="165"/>
      <c r="D11" s="165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4" t="s">
        <v>313</v>
      </c>
      <c r="C18" s="165"/>
      <c r="D18" s="165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4" t="s">
        <v>314</v>
      </c>
      <c r="C25" s="165"/>
      <c r="D25" s="165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4" t="s">
        <v>315</v>
      </c>
      <c r="C32" s="165"/>
      <c r="D32" s="165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4" t="s">
        <v>316</v>
      </c>
      <c r="C39" s="165"/>
      <c r="D39" s="165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4" t="s">
        <v>317</v>
      </c>
      <c r="C46" s="165"/>
      <c r="D46" s="165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4" t="s">
        <v>318</v>
      </c>
      <c r="C53" s="165"/>
      <c r="D53" s="165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4" t="s">
        <v>319</v>
      </c>
      <c r="C60" s="165"/>
      <c r="D60" s="165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4" t="s">
        <v>320</v>
      </c>
      <c r="C67" s="165"/>
      <c r="D67" s="165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D56" sqref="D5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5" t="s">
        <v>164</v>
      </c>
      <c r="C3" s="156"/>
      <c r="D3" s="157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7" t="s">
        <v>174</v>
      </c>
      <c r="C16" s="169"/>
      <c r="D16" s="169"/>
    </row>
    <row r="17" spans="1:4" ht="30" x14ac:dyDescent="0.25">
      <c r="A17" s="69" t="s">
        <v>193</v>
      </c>
      <c r="B17" s="62" t="s">
        <v>165</v>
      </c>
      <c r="C17" s="172" t="str">
        <f>[1]Ресурсоснабжение!C17</f>
        <v>ПАО «Россети Северный Кавказ»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3">
        <f>[1]Ресурсоснабжение!C18</f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172" t="str">
        <f>[1]Ресурсоснабжение!C19</f>
        <v>263201001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172" t="str">
        <f>[1]Ресурсоснабжение!C20</f>
        <v>2632082033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tr">
        <f>[1]Ресурсоснабжение!C21</f>
        <v>Левченко Роман Алексеевич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tr">
        <f>[1]Ресурсоснабжение!C22</f>
        <v>8722-37-785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tr">
        <f>[1]Ресурсоснабжение!C23</f>
        <v>РД г.Махачкала, ул.Дахадаева, 73А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tr">
        <f>[1]Ресурсоснабжение!C24</f>
        <v>Ставропольский край, город Пятигорск, Подстанционная ул., д. 13а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tr">
        <f>[1]Ресурсоснабжение!C25</f>
        <v>8-00 - 12.00: 13.00-17.00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tr">
        <f>[1]Ресурсоснабжение!C26</f>
        <v xml:space="preserve">отсутствует 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4" t="str">
        <f>[1]Ресурсоснабжение!C27</f>
        <v>https://www.rossetisk.ru/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2" t="str">
        <f>[1]Ресурсоснабжение!C28</f>
        <v>priem@dag.rossetisk.ru</v>
      </c>
      <c r="D28" s="6" t="s">
        <v>156</v>
      </c>
    </row>
    <row r="29" spans="1:4" x14ac:dyDescent="0.25">
      <c r="A29" s="56" t="s">
        <v>204</v>
      </c>
      <c r="B29" s="157" t="s">
        <v>176</v>
      </c>
      <c r="C29" s="157"/>
      <c r="D29" s="157"/>
    </row>
    <row r="30" spans="1:4" ht="45" x14ac:dyDescent="0.25">
      <c r="A30" s="69" t="s">
        <v>205</v>
      </c>
      <c r="B30" s="62" t="s">
        <v>165</v>
      </c>
      <c r="C30" s="170" t="str">
        <f>[1]Ресурсоснабжение!C30</f>
        <v>Филиал ООО "Газпром межрегионгаз Махачкала"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5">
        <f>[1]Ресурсоснабжение!C31</f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tr">
        <f>[1]Ресурсоснабжение!C32</f>
        <v>57101001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tr">
        <f>[1]Ресурсоснабжение!C33</f>
        <v>571008854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0" t="str">
        <f>[1]Ресурсоснабжение!C34</f>
        <v>Мурадов Ризван Усманович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0" t="str">
        <f>[1]Ресурсоснабжение!C35</f>
        <v>факс 8722-67-08-79/ тел.68-53-51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0" t="str">
        <f>[1]Ресурсоснабжение!C36</f>
        <v>РД г.Махачкала, ул.Ярагского,1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0" t="str">
        <f>[1]Ресурсоснабжение!C37</f>
        <v>РД г.Махачкала, ул.Ярагского,1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0" t="str">
        <f>[1]Ресурсоснабжение!C38</f>
        <v>9.00-12.00;  13.00-18.00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0">
        <f>[1]Ресурсоснабжение!C39</f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0" t="str">
        <f>[1]Ресурсоснабжение!C40</f>
        <v>https://mkala-mrg.ru/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0" t="str">
        <f>[1]Ресурсоснабжение!C41</f>
        <v>info@dagrgk.ru</v>
      </c>
      <c r="D41" s="6" t="s">
        <v>156</v>
      </c>
    </row>
    <row r="42" spans="1:4" x14ac:dyDescent="0.25">
      <c r="A42" s="56" t="s">
        <v>13</v>
      </c>
      <c r="B42" s="157" t="s">
        <v>178</v>
      </c>
      <c r="C42" s="169"/>
      <c r="D42" s="169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7" t="s">
        <v>180</v>
      </c>
      <c r="C55" s="169"/>
      <c r="D55" s="169"/>
    </row>
    <row r="56" spans="1:4" ht="25.5" x14ac:dyDescent="0.25">
      <c r="A56" s="69" t="s">
        <v>220</v>
      </c>
      <c r="B56" s="62" t="s">
        <v>165</v>
      </c>
      <c r="C56" s="176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6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6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6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6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1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6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6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7" t="s">
        <v>182</v>
      </c>
      <c r="C68" s="169"/>
      <c r="D68" s="169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2025-06-07T13:33:16Z</dcterms:modified>
</cp:coreProperties>
</file>